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23\Validated Invoice Spreadsheets FY23\"/>
    </mc:Choice>
  </mc:AlternateContent>
  <xr:revisionPtr revIDLastSave="0" documentId="13_ncr:1_{981825F6-6B55-46BB-A9A2-10C8487DB028}" xr6:coauthVersionLast="47" xr6:coauthVersionMax="47" xr10:uidLastSave="{00000000-0000-0000-0000-000000000000}"/>
  <bookViews>
    <workbookView xWindow="28680" yWindow="-120" windowWidth="25440" windowHeight="15390" xr2:uid="{06CBB2C4-77F0-4C16-988A-216CE197F2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9" i="1" l="1"/>
  <c r="H28" i="1"/>
  <c r="H46" i="1"/>
</calcChain>
</file>

<file path=xl/sharedStrings.xml><?xml version="1.0" encoding="utf-8"?>
<sst xmlns="http://schemas.openxmlformats.org/spreadsheetml/2006/main" count="230" uniqueCount="140">
  <si>
    <t>Invoice Worksheet</t>
  </si>
  <si>
    <t>DATE</t>
  </si>
  <si>
    <t xml:space="preserve">INVOICE # 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</si>
  <si>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</si>
  <si>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</si>
  <si>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</si>
  <si>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</si>
  <si>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</si>
  <si>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</si>
  <si>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</si>
  <si>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</si>
  <si>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</si>
  <si>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>INVOICE TOTAL</t>
  </si>
  <si>
    <t>Servicing and Relamping</t>
  </si>
  <si>
    <t>Various</t>
  </si>
  <si>
    <t>LINE</t>
  </si>
  <si>
    <t>Total Knockdowns</t>
  </si>
  <si>
    <t>Total Additional Items</t>
  </si>
  <si>
    <t>JOB #</t>
  </si>
  <si>
    <t>KDLUM01 Colonial Post-Top</t>
  </si>
  <si>
    <t>Georgia Avenue</t>
  </si>
  <si>
    <t>08064</t>
  </si>
  <si>
    <t>KDC37 Cobra-Head &amp; Pole # 23 (26' Aluminum Pendant)</t>
  </si>
  <si>
    <t>KDC36 Colonial Post Top &amp; Pole # 15 or # 16 (16' fiberglass)</t>
  </si>
  <si>
    <t>Airpark Road</t>
  </si>
  <si>
    <t>07039</t>
  </si>
  <si>
    <t>MON110</t>
  </si>
  <si>
    <t>SCOPE OF WORK:</t>
  </si>
  <si>
    <t>10-1-2022 thru 10-15-2022</t>
  </si>
  <si>
    <t>221001-101</t>
  </si>
  <si>
    <t>221001-104</t>
  </si>
  <si>
    <t>Centerway Road</t>
  </si>
  <si>
    <t>09003</t>
  </si>
  <si>
    <t>221003-107</t>
  </si>
  <si>
    <t>Falls Chapel Way</t>
  </si>
  <si>
    <t>09059</t>
  </si>
  <si>
    <t>221004-108</t>
  </si>
  <si>
    <t>Leland Street</t>
  </si>
  <si>
    <t>04052</t>
  </si>
  <si>
    <t>KDC51 Bethesda Globe &amp; Pole # 26 (13' Cast Post Bethesda)</t>
  </si>
  <si>
    <t>221005-107</t>
  </si>
  <si>
    <t>Sugarbush Lane</t>
  </si>
  <si>
    <t>05008</t>
  </si>
  <si>
    <t>221006-104</t>
  </si>
  <si>
    <t>Red Clover Drive</t>
  </si>
  <si>
    <t>15014</t>
  </si>
  <si>
    <t>(LABOR ONLY)KDPOLE17 16' Fluted Fiberglass (Straightened)</t>
  </si>
  <si>
    <t>211010-104</t>
  </si>
  <si>
    <t>Stedwick Road</t>
  </si>
  <si>
    <t>10017</t>
  </si>
  <si>
    <t>221012-110</t>
  </si>
  <si>
    <t>Lockland Road</t>
  </si>
  <si>
    <t>100001</t>
  </si>
  <si>
    <t>221011-104</t>
  </si>
  <si>
    <t>Towne Road</t>
  </si>
  <si>
    <t>14003</t>
  </si>
  <si>
    <t>221011-105</t>
  </si>
  <si>
    <t>14007</t>
  </si>
  <si>
    <t>221011-101</t>
  </si>
  <si>
    <t>10063</t>
  </si>
  <si>
    <t>KDPOLE16 16' Black Fiberglass</t>
  </si>
  <si>
    <t>221011-108</t>
  </si>
  <si>
    <t>Cameo Court</t>
  </si>
  <si>
    <t>06004</t>
  </si>
  <si>
    <t>221011-107</t>
  </si>
  <si>
    <t>Bells Mill Terrace</t>
  </si>
  <si>
    <t>10003</t>
  </si>
  <si>
    <t>221012-107</t>
  </si>
  <si>
    <t>Inglewood Drive</t>
  </si>
  <si>
    <t>09011</t>
  </si>
  <si>
    <t>(LABOR ONLY)KDPOLE16 16' Black Fiberglass (Straightened)</t>
  </si>
  <si>
    <t>Vine Court</t>
  </si>
  <si>
    <t>16001</t>
  </si>
  <si>
    <t>220510-109</t>
  </si>
  <si>
    <t>08165</t>
  </si>
  <si>
    <t>KDC62 Silver Spring Small Streetlight skirt for Pole # 35 (16' Pedestrian Silver Spring)</t>
  </si>
  <si>
    <t>08080</t>
  </si>
  <si>
    <t>221007-101</t>
  </si>
  <si>
    <t>KDC61 Silver Spring Large Streetlight Skirt for Pole # 34 (26' Dual Vehic &amp; Ped Silver Spring)</t>
  </si>
  <si>
    <t>221004-101</t>
  </si>
  <si>
    <t>08200</t>
  </si>
  <si>
    <t>220727-101</t>
  </si>
  <si>
    <t>Wayne Avenue</t>
  </si>
  <si>
    <t>08049</t>
  </si>
  <si>
    <t>220425-101</t>
  </si>
  <si>
    <t>08035</t>
  </si>
  <si>
    <t>220914-103</t>
  </si>
  <si>
    <t>Prince Philip Drive</t>
  </si>
  <si>
    <t>17005</t>
  </si>
  <si>
    <t>221010-104</t>
  </si>
  <si>
    <t>NEW05 Retrofitting existing Foundation, EA</t>
  </si>
  <si>
    <t>221010-103</t>
  </si>
  <si>
    <t>Founders Mill Drive</t>
  </si>
  <si>
    <t>17019</t>
  </si>
  <si>
    <t>UPGRADE02 Pole Handhole Cover</t>
  </si>
  <si>
    <t>220922-114</t>
  </si>
  <si>
    <t>Over  Ridge Road</t>
  </si>
  <si>
    <t>12010</t>
  </si>
  <si>
    <t>S&amp;R01 Non-Traffic Signal Mounted (1176)</t>
  </si>
  <si>
    <t>S&amp;R02 Traffic Signal Mounted (48)</t>
  </si>
  <si>
    <t>KDPOLE17 16' Fluted Fiberglass</t>
  </si>
  <si>
    <t>221012-111</t>
  </si>
  <si>
    <t>220606-108</t>
  </si>
  <si>
    <t>LED WATTAGE</t>
  </si>
  <si>
    <t>REDSIDENTS INFO</t>
  </si>
  <si>
    <t>NOTES</t>
  </si>
  <si>
    <t xml:space="preserve">CBD  </t>
  </si>
  <si>
    <t>CONTROL ID</t>
  </si>
  <si>
    <t>Invalid or No Email Provided</t>
  </si>
  <si>
    <t>Replaced Fixture &amp; Pole on 10/13/2022</t>
  </si>
  <si>
    <t>No</t>
  </si>
  <si>
    <t>Straightened Pole on 10/12/2022</t>
  </si>
  <si>
    <t>Straightened Pole on 10/13/2022</t>
  </si>
  <si>
    <t>Replaced Pole Only on 10/12/2022</t>
  </si>
  <si>
    <t>Replaced Pole Only on 10/13/2022</t>
  </si>
  <si>
    <t>Replaced Pole Only on 10/14/2022</t>
  </si>
  <si>
    <t>Replaced Fixture &amp; Pole on 10/4/2022</t>
  </si>
  <si>
    <t>Replaced Fixture &amp; Pole on 10/5/2022</t>
  </si>
  <si>
    <t>Replaced Fixture &amp; Pole on 10/10/2022</t>
  </si>
  <si>
    <t>Replaced Pole Only on 10/10/2022</t>
  </si>
  <si>
    <t>Replaced Fixture on 10/11/2022</t>
  </si>
  <si>
    <t>anand2414@gmail.com</t>
  </si>
  <si>
    <t>scottc@donohoe.com</t>
  </si>
  <si>
    <t>mschmidt@lightingmaintenacne.com</t>
  </si>
  <si>
    <t>Replaced Large Skirt SS on 10/6/2022</t>
  </si>
  <si>
    <t>michaeltrey111@aol.com</t>
  </si>
  <si>
    <t>arivera@lightingmaintenance.com</t>
  </si>
  <si>
    <t>MCDOT Team</t>
  </si>
  <si>
    <t xml:space="preserve">mel@leedg.com &amp; mike.moore@montgomerycountymd.gov	</t>
  </si>
  <si>
    <t>Bethesda</t>
  </si>
  <si>
    <t>Silver Spring</t>
  </si>
  <si>
    <t>Replaced Fixture &amp; Pole on 10/11/2022, Retro fitted the concrete base</t>
  </si>
  <si>
    <t>Ety Edery 240-367-3664</t>
  </si>
  <si>
    <t>no</t>
  </si>
  <si>
    <t>Linda Brill brill32@comcast.net</t>
  </si>
  <si>
    <t>Charlie Maddox 703-630-7809</t>
  </si>
  <si>
    <t>Mark Brady markcbrady@aol.com</t>
  </si>
  <si>
    <t>Susan sandb7370@gmail.com</t>
  </si>
  <si>
    <t>Replaced Fixture &amp; Wiring, Nonspecific Repair (Installed new access cover) 10/13/2022</t>
  </si>
  <si>
    <t>Replaced Fixture and repaired wiring 10/13/2022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</si>
</sst>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7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10" applyNumberFormat="0" applyAlignment="0" applyProtection="0"/>
    <xf numFmtId="0" fontId="19" fillId="7" borderId="11" applyNumberFormat="0" applyAlignment="0" applyProtection="0"/>
    <xf numFmtId="0" fontId="20" fillId="7" borderId="10" applyNumberFormat="0" applyAlignment="0" applyProtection="0"/>
    <xf numFmtId="0" fontId="21" fillId="0" borderId="12" applyNumberFormat="0" applyFill="0" applyAlignment="0" applyProtection="0"/>
    <xf numFmtId="0" fontId="22" fillId="8" borderId="13" applyNumberFormat="0" applyAlignment="0" applyProtection="0"/>
    <xf numFmtId="0" fontId="23" fillId="0" borderId="0" applyNumberFormat="0" applyFill="0" applyBorder="0" applyAlignment="0" applyProtection="0"/>
    <xf numFmtId="0" fontId="1" fillId="9" borderId="14" applyNumberFormat="0" applyFont="0" applyAlignment="0" applyProtection="0"/>
    <xf numFmtId="0" fontId="24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25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5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7" fillId="0" borderId="0" applyNumberFormat="0" applyFill="0" applyBorder="0" applyAlignment="0" applyProtection="0"/>
  </cellStyleXfs>
  <cellXfs count="96">
    <xf numFmtId="0" fontId="0" fillId="0" borderId="0" xfId="0"/>
    <xf numFmtId="0" fontId="1" fillId="0" borderId="0" xfId="2"/>
    <xf numFmtId="0" fontId="4" fillId="0" borderId="0" xfId="2" applyFont="1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44" fontId="4" fillId="0" borderId="0" xfId="3" applyFont="1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14" fontId="6" fillId="0" borderId="0" xfId="2" applyNumberFormat="1" applyFont="1" applyAlignment="1">
      <alignment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0" fontId="10" fillId="0" borderId="1" xfId="2" applyFont="1" applyBorder="1" applyAlignment="1">
      <alignment horizontal="center" vertical="center" wrapText="1"/>
    </xf>
    <xf numFmtId="49" fontId="10" fillId="0" borderId="1" xfId="2" applyNumberFormat="1" applyFont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/>
    </xf>
    <xf numFmtId="49" fontId="6" fillId="2" borderId="3" xfId="2" applyNumberFormat="1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wrapText="1"/>
    </xf>
    <xf numFmtId="44" fontId="5" fillId="2" borderId="3" xfId="3" applyFont="1" applyFill="1" applyBorder="1" applyAlignment="1">
      <alignment horizontal="center"/>
    </xf>
    <xf numFmtId="49" fontId="1" fillId="0" borderId="0" xfId="2" applyNumberFormat="1" applyAlignment="1">
      <alignment horizontal="center" vertical="center"/>
    </xf>
    <xf numFmtId="0" fontId="1" fillId="0" borderId="0" xfId="2" applyAlignment="1">
      <alignment horizontal="center"/>
    </xf>
    <xf numFmtId="0" fontId="2" fillId="0" borderId="0" xfId="2" applyFont="1" applyAlignment="1">
      <alignment horizontal="right" wrapText="1"/>
    </xf>
    <xf numFmtId="44" fontId="1" fillId="0" borderId="1" xfId="2" applyNumberFormat="1" applyBorder="1"/>
    <xf numFmtId="44" fontId="1" fillId="0" borderId="0" xfId="2" applyNumberFormat="1"/>
    <xf numFmtId="44" fontId="5" fillId="0" borderId="16" xfId="3" applyFont="1" applyBorder="1"/>
    <xf numFmtId="14" fontId="5" fillId="0" borderId="0" xfId="2" applyNumberFormat="1" applyFont="1" applyAlignment="1">
      <alignment horizontal="left" wrapText="1"/>
    </xf>
    <xf numFmtId="0" fontId="7" fillId="0" borderId="0" xfId="2" applyFont="1" applyAlignment="1">
      <alignment horizontal="left" wrapText="1"/>
    </xf>
    <xf numFmtId="0" fontId="1" fillId="0" borderId="1" xfId="2" applyBorder="1" applyAlignment="1">
      <alignment horizontal="center" vertical="center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left" wrapText="1"/>
    </xf>
    <xf numFmtId="0" fontId="6" fillId="2" borderId="3" xfId="2" applyFont="1" applyFill="1" applyBorder="1"/>
    <xf numFmtId="44" fontId="2" fillId="0" borderId="3" xfId="1" applyFont="1" applyFill="1" applyBorder="1"/>
    <xf numFmtId="0" fontId="6" fillId="2" borderId="1" xfId="2" applyFont="1" applyFill="1" applyBorder="1"/>
    <xf numFmtId="0" fontId="1" fillId="0" borderId="0" xfId="2" applyAlignment="1">
      <alignment wrapText="1"/>
    </xf>
    <xf numFmtId="0" fontId="5" fillId="0" borderId="0" xfId="2" applyFont="1" applyAlignment="1">
      <alignment horizontal="right" wrapText="1"/>
    </xf>
    <xf numFmtId="0" fontId="1" fillId="0" borderId="2" xfId="2" applyBorder="1" applyAlignment="1">
      <alignment horizontal="center" vertical="center"/>
    </xf>
    <xf numFmtId="14" fontId="1" fillId="0" borderId="2" xfId="2" applyNumberFormat="1" applyFill="1" applyBorder="1" applyAlignment="1">
      <alignment horizontal="center" vertical="center" wrapText="1"/>
    </xf>
    <xf numFmtId="0" fontId="1" fillId="0" borderId="1" xfId="2" applyFill="1" applyBorder="1" applyAlignment="1">
      <alignment horizontal="center" vertical="center" wrapText="1"/>
    </xf>
    <xf numFmtId="0" fontId="1" fillId="0" borderId="2" xfId="2" applyFill="1" applyBorder="1" applyAlignment="1">
      <alignment horizontal="center" vertical="center" wrapText="1"/>
    </xf>
    <xf numFmtId="14" fontId="1" fillId="0" borderId="1" xfId="2" applyNumberFormat="1" applyFill="1" applyBorder="1" applyAlignment="1">
      <alignment horizontal="center" vertical="center" wrapText="1"/>
    </xf>
    <xf numFmtId="44" fontId="5" fillId="2" borderId="4" xfId="3" applyFont="1" applyFill="1" applyBorder="1" applyAlignment="1">
      <alignment horizontal="center"/>
    </xf>
    <xf numFmtId="0" fontId="1" fillId="0" borderId="1" xfId="2" applyBorder="1" applyAlignment="1">
      <alignment horizontal="center" vertical="center" wrapText="1"/>
    </xf>
    <xf numFmtId="44" fontId="26" fillId="34" borderId="17" xfId="3" applyFont="1" applyFill="1" applyBorder="1" applyAlignment="1">
      <alignment horizontal="center" vertical="center" wrapText="1"/>
    </xf>
    <xf numFmtId="0" fontId="26" fillId="34" borderId="18" xfId="2" applyFont="1" applyFill="1" applyBorder="1" applyAlignment="1">
      <alignment horizontal="center" vertical="center"/>
    </xf>
    <xf numFmtId="44" fontId="26" fillId="34" borderId="18" xfId="3" applyFont="1" applyFill="1" applyBorder="1" applyAlignment="1">
      <alignment horizontal="center" vertical="center" wrapText="1"/>
    </xf>
    <xf numFmtId="44" fontId="26" fillId="34" borderId="19" xfId="3" applyFont="1" applyFill="1" applyBorder="1" applyAlignment="1">
      <alignment horizontal="center" vertical="center" wrapText="1"/>
    </xf>
    <xf numFmtId="0" fontId="27" fillId="0" borderId="1" xfId="46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4" fontId="0" fillId="0" borderId="1" xfId="1" applyFont="1" applyFill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14" fontId="1" fillId="0" borderId="1" xfId="2" applyNumberFormat="1" applyBorder="1" applyAlignment="1">
      <alignment horizontal="center" vertical="center" wrapText="1"/>
    </xf>
    <xf numFmtId="49" fontId="1" fillId="0" borderId="1" xfId="2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2" xfId="2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" fillId="0" borderId="2" xfId="2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7" fillId="0" borderId="1" xfId="46" applyFill="1" applyBorder="1" applyAlignment="1">
      <alignment horizontal="center" vertical="center" wrapText="1"/>
    </xf>
    <xf numFmtId="0" fontId="27" fillId="0" borderId="1" xfId="46" applyFill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right"/>
    </xf>
    <xf numFmtId="0" fontId="8" fillId="0" borderId="4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0" fontId="1" fillId="0" borderId="3" xfId="2" applyBorder="1" applyAlignment="1">
      <alignment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44" fontId="0" fillId="0" borderId="1" xfId="1" applyFont="1" applyBorder="1" applyAlignment="1">
      <alignment horizontal="center" vertical="center"/>
    </xf>
    <xf numFmtId="44" fontId="0" fillId="0" borderId="1" xfId="1" applyFont="1" applyFill="1" applyBorder="1" applyAlignment="1">
      <alignment horizontal="center" vertical="center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6" xfId="2" applyFont="1" applyBorder="1" applyAlignment="1">
      <alignment horizontal="center"/>
    </xf>
    <xf numFmtId="14" fontId="28" fillId="0" borderId="1" xfId="2" applyNumberFormat="1" applyFont="1" applyBorder="1" applyAlignment="1">
      <alignment horizontal="center" vertical="center" wrapText="1"/>
    </xf>
    <xf numFmtId="0" fontId="28" fillId="0" borderId="1" xfId="2" applyFont="1" applyBorder="1" applyAlignment="1">
      <alignment horizontal="center" vertical="center"/>
    </xf>
    <xf numFmtId="0" fontId="28" fillId="0" borderId="1" xfId="2" applyFont="1" applyBorder="1" applyAlignment="1">
      <alignment horizontal="center" vertical="center" wrapText="1"/>
    </xf>
    <xf numFmtId="49" fontId="28" fillId="0" borderId="1" xfId="2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14" fontId="28" fillId="0" borderId="1" xfId="2" applyNumberFormat="1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44" fontId="28" fillId="0" borderId="1" xfId="1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14" fontId="10" fillId="0" borderId="1" xfId="2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4" fontId="10" fillId="0" borderId="1" xfId="1" applyFont="1" applyBorder="1" applyAlignment="1">
      <alignment horizontal="center" vertical="center" wrapText="1"/>
    </xf>
  </cellXfs>
  <cellStyles count="47">
    <cellStyle name="20% - Accent1" xfId="23" builtinId="30" customBuiltin="1"/>
    <cellStyle name="20% - Accent2" xfId="27" builtinId="34" customBuiltin="1"/>
    <cellStyle name="20% - Accent3" xfId="31" builtinId="38" customBuiltin="1"/>
    <cellStyle name="20% - Accent4" xfId="35" builtinId="42" customBuiltin="1"/>
    <cellStyle name="20% - Accent5" xfId="39" builtinId="46" customBuiltin="1"/>
    <cellStyle name="20% - Accent6" xfId="43" builtinId="50" customBuiltin="1"/>
    <cellStyle name="40% - Accent1" xfId="24" builtinId="31" customBuiltin="1"/>
    <cellStyle name="40% - Accent2" xfId="28" builtinId="35" customBuiltin="1"/>
    <cellStyle name="40% - Accent3" xfId="32" builtinId="39" customBuiltin="1"/>
    <cellStyle name="40% - Accent4" xfId="36" builtinId="43" customBuiltin="1"/>
    <cellStyle name="40% - Accent5" xfId="40" builtinId="47" customBuiltin="1"/>
    <cellStyle name="40% - Accent6" xfId="44" builtinId="51" customBuiltin="1"/>
    <cellStyle name="60% - Accent1" xfId="25" builtinId="32" customBuiltin="1"/>
    <cellStyle name="60% - Accent2" xfId="29" builtinId="36" customBuiltin="1"/>
    <cellStyle name="60% - Accent3" xfId="33" builtinId="40" customBuiltin="1"/>
    <cellStyle name="60% - Accent4" xfId="37" builtinId="44" customBuiltin="1"/>
    <cellStyle name="60% - Accent5" xfId="41" builtinId="48" customBuiltin="1"/>
    <cellStyle name="60% - Accent6" xfId="45" builtinId="52" customBuiltin="1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1" builtinId="27" customBuiltin="1"/>
    <cellStyle name="Calculation" xfId="15" builtinId="22" customBuiltin="1"/>
    <cellStyle name="Check Cell" xfId="17" builtinId="23" customBuiltin="1"/>
    <cellStyle name="Currency" xfId="1" builtinId="4"/>
    <cellStyle name="Currency 3" xfId="3" xr:uid="{67EE55B2-8050-4DD1-A98A-481B05437EF6}"/>
    <cellStyle name="Explanatory Text" xfId="20" builtinId="53" customBuiltin="1"/>
    <cellStyle name="Good" xfId="10" builtinId="26" customBuiltin="1"/>
    <cellStyle name="Heading 1" xfId="6" builtinId="16" customBuiltin="1"/>
    <cellStyle name="Heading 2" xfId="7" builtinId="17" customBuiltin="1"/>
    <cellStyle name="Heading 3" xfId="8" builtinId="18" customBuiltin="1"/>
    <cellStyle name="Heading 4" xfId="9" builtinId="19" customBuiltin="1"/>
    <cellStyle name="Hyperlink" xfId="46" builtinId="8"/>
    <cellStyle name="Input" xfId="13" builtinId="20" customBuiltin="1"/>
    <cellStyle name="Linked Cell" xfId="16" builtinId="24" customBuiltin="1"/>
    <cellStyle name="Neutral" xfId="12" builtinId="28" customBuiltin="1"/>
    <cellStyle name="Normal" xfId="0" builtinId="0"/>
    <cellStyle name="Normal 2" xfId="4" xr:uid="{4304F295-523C-4C5D-A75C-51012119101E}"/>
    <cellStyle name="Normal 5" xfId="2" xr:uid="{C3FCF12B-3713-4C60-9AE6-12210B3360F7}"/>
    <cellStyle name="Note" xfId="19" builtinId="10" customBuiltin="1"/>
    <cellStyle name="Output" xfId="14" builtinId="21" customBuiltin="1"/>
    <cellStyle name="Title" xfId="5" builtinId="15" customBuiltin="1"/>
    <cellStyle name="Total" xfId="21" builtinId="25" customBuiltin="1"/>
    <cellStyle name="Warning Text" xfId="1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281943</xdr:colOff>
      <xdr:row>0</xdr:row>
      <xdr:rowOff>3</xdr:rowOff>
    </xdr:from>
    <xdr:to>
      <xdr:col>2</xdr:col>
      <xdr:colOff>66675</xdr:colOff>
      <xdr:row>4</xdr:row>
      <xdr:rowOff>95589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5F8B6A-D52E-4F2D-8538-C89D3EEC8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3" y="3"/>
          <a:ext cx="1575432" cy="12671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x02.montgomerycountymd.gov/ojn6/ijn7/StreetLightAdmin/PoleDetails.aspx?CID=14667&amp;PType=L" TargetMode="External"/><Relationship Id="rId13" Type="http://schemas.openxmlformats.org/officeDocument/2006/relationships/hyperlink" Target="https://ex02.montgomerycountymd.gov/ojn6/ijn7/StreetLightAdmin/PoleDetails.aspx?CID=12924&amp;PType=L" TargetMode="External"/><Relationship Id="rId18" Type="http://schemas.openxmlformats.org/officeDocument/2006/relationships/hyperlink" Target="https://ex02.montgomerycountymd.gov/ojn6/ijn7/StreetLightAdmin/PoleDetails.aspx?CID=12774&amp;PType=L" TargetMode="External"/><Relationship Id="rId26" Type="http://schemas.openxmlformats.org/officeDocument/2006/relationships/hyperlink" Target="https://ex02.montgomerycountymd.gov/ojn6/ijn7/StreetLightAdmin/PoleDetails.aspx?CID=18137&amp;PType=L" TargetMode="External"/><Relationship Id="rId3" Type="http://schemas.openxmlformats.org/officeDocument/2006/relationships/hyperlink" Target="https://ex02.montgomerycountymd.gov/ojn6/ijn7/StreetLightAdmin/PoleDetails.aspx?CID=62834&amp;PType=L" TargetMode="External"/><Relationship Id="rId21" Type="http://schemas.openxmlformats.org/officeDocument/2006/relationships/hyperlink" Target="https://ex02.montgomerycountymd.gov/ojn6/ijn7/StreetLightAdmin/PoleDetails.aspx?CID=439&amp;PType=L" TargetMode="External"/><Relationship Id="rId7" Type="http://schemas.openxmlformats.org/officeDocument/2006/relationships/hyperlink" Target="https://ex02.montgomerycountymd.gov/ojn6/ijn7/StreetLightAdmin/PoleDetails.aspx?CID=4850&amp;PType=L" TargetMode="External"/><Relationship Id="rId12" Type="http://schemas.openxmlformats.org/officeDocument/2006/relationships/hyperlink" Target="https://ex02.montgomerycountymd.gov/ojn6/ijn7/StreetLightAdmin/PoleDetails.aspx?CID=13085&amp;PType=L" TargetMode="External"/><Relationship Id="rId17" Type="http://schemas.openxmlformats.org/officeDocument/2006/relationships/hyperlink" Target="https://ex02.montgomerycountymd.gov/ojn6/ijn7/StreetLightAdmin/PoleDetails.aspx?CID=12774&amp;PType=L" TargetMode="External"/><Relationship Id="rId25" Type="http://schemas.openxmlformats.org/officeDocument/2006/relationships/hyperlink" Target="https://ex02.montgomerycountymd.gov/ojn6/ijn7/StreetLightAdmin/PoleDetails.aspx?CID=49201&amp;PType=L" TargetMode="External"/><Relationship Id="rId2" Type="http://schemas.openxmlformats.org/officeDocument/2006/relationships/hyperlink" Target="https://ex02.montgomerycountymd.gov/ojn6/ijn7/StreetLightAdmin/PoleDetails.aspx?CID=78219&amp;PType=L" TargetMode="External"/><Relationship Id="rId16" Type="http://schemas.openxmlformats.org/officeDocument/2006/relationships/hyperlink" Target="https://ex02.montgomerycountymd.gov/ojn6/ijn7/StreetLightAdmin/PoleDetails.aspx?CID=4019&amp;PType=L" TargetMode="External"/><Relationship Id="rId20" Type="http://schemas.openxmlformats.org/officeDocument/2006/relationships/hyperlink" Target="https://ex02.montgomerycountymd.gov/ojn6/ijn7/StreetLightAdmin/PoleDetails.aspx?CID=517&amp;PType=L" TargetMode="External"/><Relationship Id="rId1" Type="http://schemas.openxmlformats.org/officeDocument/2006/relationships/hyperlink" Target="https://ex02.montgomerycountymd.gov/ojn6/ijn7/StreetLightAdmin/PoleDetails.aspx?CID=4524&amp;PType=L" TargetMode="External"/><Relationship Id="rId6" Type="http://schemas.openxmlformats.org/officeDocument/2006/relationships/hyperlink" Target="https://ex02.montgomerycountymd.gov/ojn6/ijn7/StreetLightAdmin/PoleDetails.aspx?CID=3422&amp;PType=L" TargetMode="External"/><Relationship Id="rId11" Type="http://schemas.openxmlformats.org/officeDocument/2006/relationships/hyperlink" Target="https://ex02.montgomerycountymd.gov/ojn6/ijn7/StreetLightAdmin/PoleDetails.aspx?CID=4108&amp;PType=L" TargetMode="External"/><Relationship Id="rId24" Type="http://schemas.openxmlformats.org/officeDocument/2006/relationships/hyperlink" Target="https://ex02.montgomerycountymd.gov/ojn6/ijn7/StreetLightAdmin/PoleDetails.aspx?CID=70701&amp;PType=L" TargetMode="External"/><Relationship Id="rId5" Type="http://schemas.openxmlformats.org/officeDocument/2006/relationships/hyperlink" Target="https://ex02.montgomerycountymd.gov/ojn6/ijn7/StreetLightAdmin/PoleDetails.aspx?CID=6943&amp;PType=L" TargetMode="External"/><Relationship Id="rId15" Type="http://schemas.openxmlformats.org/officeDocument/2006/relationships/hyperlink" Target="https://ex02.montgomerycountymd.gov/ojn6/ijn7/StreetLightAdmin/PoleDetails.aspx?CID=18137&amp;PType=L" TargetMode="External"/><Relationship Id="rId23" Type="http://schemas.openxmlformats.org/officeDocument/2006/relationships/hyperlink" Target="https://ex02.montgomerycountymd.gov/ojn6/ijn7/StreetLightAdmin/PoleDetails.aspx?CID=549&amp;PType=L" TargetMode="External"/><Relationship Id="rId28" Type="http://schemas.openxmlformats.org/officeDocument/2006/relationships/drawing" Target="../drawings/drawing1.xml"/><Relationship Id="rId10" Type="http://schemas.openxmlformats.org/officeDocument/2006/relationships/hyperlink" Target="https://ex02.montgomerycountymd.gov/ojn6/ijn7/StreetLightAdmin/PoleDetails.aspx?CID=6859&amp;PType=L" TargetMode="External"/><Relationship Id="rId19" Type="http://schemas.openxmlformats.org/officeDocument/2006/relationships/hyperlink" Target="https://ex02.montgomerycountymd.gov/ojn6/ijn7/StreetLightAdmin/PoleDetails.aspx?CID=70699&amp;PType=L" TargetMode="External"/><Relationship Id="rId4" Type="http://schemas.openxmlformats.org/officeDocument/2006/relationships/hyperlink" Target="https://ex02.montgomerycountymd.gov/ojn6/ijn7/StreetLightAdmin/PoleDetails.aspx?CID=18155&amp;PType=L" TargetMode="External"/><Relationship Id="rId9" Type="http://schemas.openxmlformats.org/officeDocument/2006/relationships/hyperlink" Target="https://ex02.montgomerycountymd.gov/ojn6/ijn7/StreetLightAdmin/PoleDetails.aspx?CID=11381&amp;PType=L" TargetMode="External"/><Relationship Id="rId14" Type="http://schemas.openxmlformats.org/officeDocument/2006/relationships/hyperlink" Target="https://ex02.montgomerycountymd.gov/ojn6/ijn7/StreetLightAdmin/PoleDetails.aspx?CID=15236&amp;PType=L" TargetMode="External"/><Relationship Id="rId22" Type="http://schemas.openxmlformats.org/officeDocument/2006/relationships/hyperlink" Target="https://ex02.montgomerycountymd.gov/ojn6/ijn7/StreetLightAdmin/PoleDetails.aspx?CID=54594&amp;PType=L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84AF0-C362-4703-97B7-99E80422D4D0}">
  <dimension ref="A1:M55"/>
  <sheetViews>
    <sheetView tabSelected="1" workbookViewId="0">
      <selection activeCell="G39" sqref="G39"/>
    </sheetView>
  </sheetViews>
  <sheetFormatPr defaultColWidth="9.1796875" defaultRowHeight="14.5" x14ac:dyDescent="0.35"/>
  <cols>
    <col min="1" max="1" width="7.81640625" style="1" customWidth="1"/>
    <col min="2" max="2" width="19" style="1" customWidth="1"/>
    <col min="3" max="3" width="22.26953125" style="1" customWidth="1"/>
    <col min="4" max="4" width="10.81640625" style="1" customWidth="1"/>
    <col min="5" max="5" width="12" style="1" customWidth="1"/>
    <col min="6" max="6" width="10.453125" style="19" customWidth="1"/>
    <col min="7" max="7" width="43.1796875" style="32" customWidth="1"/>
    <col min="8" max="8" width="16.1796875" style="1" customWidth="1"/>
    <col min="9" max="9" width="13.81640625" style="1" customWidth="1"/>
    <col min="10" max="10" width="35.453125" style="1" customWidth="1"/>
    <col min="11" max="11" width="30.7265625" style="1" customWidth="1"/>
    <col min="12" max="12" width="11.453125" style="1" customWidth="1"/>
    <col min="13" max="13" width="23.1796875" style="1" customWidth="1"/>
    <col min="14" max="16384" width="9.1796875" style="1"/>
  </cols>
  <sheetData>
    <row r="1" spans="1:13" ht="47.25" customHeight="1" x14ac:dyDescent="0.35">
      <c r="A1" s="62" t="s">
        <v>0</v>
      </c>
      <c r="B1" s="62"/>
      <c r="C1" s="62"/>
      <c r="D1" s="62"/>
      <c r="E1" s="62"/>
      <c r="F1" s="62"/>
      <c r="G1" s="62"/>
      <c r="H1" s="62"/>
    </row>
    <row r="2" spans="1:13" x14ac:dyDescent="0.35">
      <c r="A2" s="3"/>
      <c r="B2" s="2"/>
      <c r="C2" s="2"/>
      <c r="D2" s="4"/>
      <c r="E2" s="2"/>
      <c r="F2" s="27" t="s">
        <v>1</v>
      </c>
      <c r="G2" s="24">
        <v>44851</v>
      </c>
      <c r="H2" s="5"/>
    </row>
    <row r="3" spans="1:13" x14ac:dyDescent="0.35">
      <c r="A3" s="3"/>
      <c r="B3" s="2"/>
      <c r="C3" s="2"/>
      <c r="D3" s="4"/>
      <c r="E3" s="63" t="s">
        <v>18</v>
      </c>
      <c r="F3" s="63"/>
      <c r="G3" s="24" t="s">
        <v>26</v>
      </c>
      <c r="H3" s="5"/>
    </row>
    <row r="4" spans="1:13" x14ac:dyDescent="0.35">
      <c r="A4" s="3"/>
      <c r="B4" s="2"/>
      <c r="C4" s="2"/>
      <c r="D4" s="4"/>
      <c r="E4" s="64" t="s">
        <v>2</v>
      </c>
      <c r="F4" s="64"/>
      <c r="G4" s="25"/>
      <c r="H4" s="5"/>
    </row>
    <row r="5" spans="1:13" x14ac:dyDescent="0.35">
      <c r="A5" s="3"/>
      <c r="B5" s="2"/>
      <c r="C5" s="2"/>
      <c r="D5" s="4"/>
      <c r="E5" s="65" t="s">
        <v>27</v>
      </c>
      <c r="F5" s="65"/>
      <c r="G5" s="28" t="s">
        <v>28</v>
      </c>
      <c r="H5" s="8"/>
    </row>
    <row r="6" spans="1:13" x14ac:dyDescent="0.35">
      <c r="A6" s="3"/>
      <c r="B6" s="2"/>
      <c r="C6" s="2"/>
      <c r="D6" s="4"/>
      <c r="E6" s="6"/>
      <c r="F6" s="6"/>
      <c r="G6" s="7"/>
      <c r="H6" s="8"/>
    </row>
    <row r="7" spans="1:13" ht="15" thickBot="1" x14ac:dyDescent="0.4">
      <c r="A7" s="66" t="s">
        <v>3</v>
      </c>
      <c r="B7" s="67"/>
      <c r="C7" s="67"/>
      <c r="D7" s="67"/>
      <c r="E7" s="67"/>
      <c r="F7" s="67"/>
      <c r="G7" s="67"/>
      <c r="H7" s="68"/>
    </row>
    <row r="8" spans="1:13" ht="31" x14ac:dyDescent="0.35">
      <c r="A8" s="14" t="s">
        <v>15</v>
      </c>
      <c r="B8" s="14" t="s">
        <v>4</v>
      </c>
      <c r="C8" s="29" t="s">
        <v>5</v>
      </c>
      <c r="D8" s="15" t="s">
        <v>6</v>
      </c>
      <c r="E8" s="16" t="s">
        <v>7</v>
      </c>
      <c r="F8" s="14" t="s">
        <v>8</v>
      </c>
      <c r="G8" s="16" t="s">
        <v>9</v>
      </c>
      <c r="H8" s="17" t="s">
        <v>10</v>
      </c>
      <c r="I8" s="41" t="s">
        <v>103</v>
      </c>
      <c r="J8" s="42" t="s">
        <v>104</v>
      </c>
      <c r="K8" s="42" t="s">
        <v>105</v>
      </c>
      <c r="L8" s="43" t="s">
        <v>106</v>
      </c>
      <c r="M8" s="44" t="s">
        <v>107</v>
      </c>
    </row>
    <row r="9" spans="1:13" ht="30" customHeight="1" x14ac:dyDescent="0.35">
      <c r="A9" s="34">
        <v>1</v>
      </c>
      <c r="B9" s="37" t="s">
        <v>29</v>
      </c>
      <c r="C9" s="37" t="s">
        <v>24</v>
      </c>
      <c r="D9" s="57" t="s">
        <v>25</v>
      </c>
      <c r="E9" s="35">
        <v>44838</v>
      </c>
      <c r="F9" s="58">
        <v>37</v>
      </c>
      <c r="G9" s="59" t="s">
        <v>22</v>
      </c>
      <c r="H9" s="49">
        <v>2618.1299999999997</v>
      </c>
      <c r="I9" s="36">
        <v>150</v>
      </c>
      <c r="J9" s="36" t="s">
        <v>108</v>
      </c>
      <c r="K9" s="36" t="s">
        <v>116</v>
      </c>
      <c r="L9" s="36" t="s">
        <v>110</v>
      </c>
      <c r="M9" s="60">
        <v>12924</v>
      </c>
    </row>
    <row r="10" spans="1:13" ht="32.25" customHeight="1" x14ac:dyDescent="0.35">
      <c r="A10" s="34">
        <v>2</v>
      </c>
      <c r="B10" s="37" t="s">
        <v>30</v>
      </c>
      <c r="C10" s="37" t="s">
        <v>31</v>
      </c>
      <c r="D10" s="57" t="s">
        <v>32</v>
      </c>
      <c r="E10" s="35">
        <v>44838</v>
      </c>
      <c r="F10" s="58">
        <v>37</v>
      </c>
      <c r="G10" s="59" t="s">
        <v>22</v>
      </c>
      <c r="H10" s="49">
        <v>2618.1299999999997</v>
      </c>
      <c r="I10" s="36">
        <v>100</v>
      </c>
      <c r="J10" s="36" t="s">
        <v>108</v>
      </c>
      <c r="K10" s="36" t="s">
        <v>116</v>
      </c>
      <c r="L10" s="36" t="s">
        <v>110</v>
      </c>
      <c r="M10" s="60">
        <v>13085</v>
      </c>
    </row>
    <row r="11" spans="1:13" ht="34.5" customHeight="1" x14ac:dyDescent="0.35">
      <c r="A11" s="34">
        <v>3</v>
      </c>
      <c r="B11" s="37" t="s">
        <v>33</v>
      </c>
      <c r="C11" s="37" t="s">
        <v>34</v>
      </c>
      <c r="D11" s="57" t="s">
        <v>35</v>
      </c>
      <c r="E11" s="35">
        <v>44839</v>
      </c>
      <c r="F11" s="58">
        <v>36</v>
      </c>
      <c r="G11" s="59" t="s">
        <v>23</v>
      </c>
      <c r="H11" s="49">
        <v>1207.1300000000001</v>
      </c>
      <c r="I11" s="36">
        <v>70</v>
      </c>
      <c r="J11" s="36" t="s">
        <v>134</v>
      </c>
      <c r="K11" s="36" t="s">
        <v>117</v>
      </c>
      <c r="L11" s="36" t="s">
        <v>110</v>
      </c>
      <c r="M11" s="60">
        <v>4108</v>
      </c>
    </row>
    <row r="12" spans="1:13" ht="30.75" customHeight="1" x14ac:dyDescent="0.35">
      <c r="A12" s="34">
        <v>4</v>
      </c>
      <c r="B12" s="37" t="s">
        <v>36</v>
      </c>
      <c r="C12" s="37" t="s">
        <v>37</v>
      </c>
      <c r="D12" s="57" t="s">
        <v>38</v>
      </c>
      <c r="E12" s="35">
        <v>44839</v>
      </c>
      <c r="F12" s="58">
        <v>51</v>
      </c>
      <c r="G12" s="59" t="s">
        <v>39</v>
      </c>
      <c r="H12" s="49">
        <v>5295.26</v>
      </c>
      <c r="I12" s="36">
        <v>150</v>
      </c>
      <c r="J12" s="36" t="s">
        <v>122</v>
      </c>
      <c r="K12" s="36" t="s">
        <v>117</v>
      </c>
      <c r="L12" s="36" t="s">
        <v>129</v>
      </c>
      <c r="M12" s="60">
        <v>70699</v>
      </c>
    </row>
    <row r="13" spans="1:13" ht="31.5" customHeight="1" x14ac:dyDescent="0.35">
      <c r="A13" s="34">
        <v>5</v>
      </c>
      <c r="B13" s="35" t="s">
        <v>40</v>
      </c>
      <c r="C13" s="37" t="s">
        <v>41</v>
      </c>
      <c r="D13" s="57" t="s">
        <v>42</v>
      </c>
      <c r="E13" s="35">
        <v>44844</v>
      </c>
      <c r="F13" s="58">
        <v>36</v>
      </c>
      <c r="G13" s="59" t="s">
        <v>23</v>
      </c>
      <c r="H13" s="49">
        <v>1207.1300000000001</v>
      </c>
      <c r="I13" s="36">
        <v>70</v>
      </c>
      <c r="J13" s="36" t="s">
        <v>108</v>
      </c>
      <c r="K13" s="36" t="s">
        <v>118</v>
      </c>
      <c r="L13" s="36" t="s">
        <v>110</v>
      </c>
      <c r="M13" s="60">
        <v>6859</v>
      </c>
    </row>
    <row r="14" spans="1:13" ht="26.25" customHeight="1" x14ac:dyDescent="0.35">
      <c r="A14" s="34">
        <v>6</v>
      </c>
      <c r="B14" s="35" t="s">
        <v>43</v>
      </c>
      <c r="C14" s="37" t="s">
        <v>44</v>
      </c>
      <c r="D14" s="57" t="s">
        <v>45</v>
      </c>
      <c r="E14" s="35">
        <v>44844</v>
      </c>
      <c r="F14" s="58">
        <v>17</v>
      </c>
      <c r="G14" s="58" t="s">
        <v>100</v>
      </c>
      <c r="H14" s="49">
        <v>1411</v>
      </c>
      <c r="I14" s="36">
        <v>70</v>
      </c>
      <c r="J14" s="36" t="s">
        <v>108</v>
      </c>
      <c r="K14" s="36" t="s">
        <v>119</v>
      </c>
      <c r="L14" s="36" t="s">
        <v>110</v>
      </c>
      <c r="M14" s="60">
        <v>11381</v>
      </c>
    </row>
    <row r="15" spans="1:13" ht="51.75" customHeight="1" x14ac:dyDescent="0.35">
      <c r="A15" s="34">
        <v>7</v>
      </c>
      <c r="B15" s="35" t="s">
        <v>47</v>
      </c>
      <c r="C15" s="37" t="s">
        <v>48</v>
      </c>
      <c r="D15" s="57" t="s">
        <v>49</v>
      </c>
      <c r="E15" s="35">
        <v>44845</v>
      </c>
      <c r="F15" s="58">
        <v>37</v>
      </c>
      <c r="G15" s="59" t="s">
        <v>22</v>
      </c>
      <c r="H15" s="49">
        <v>2618.1299999999997</v>
      </c>
      <c r="I15" s="36">
        <v>150</v>
      </c>
      <c r="J15" s="36" t="s">
        <v>132</v>
      </c>
      <c r="K15" s="36" t="s">
        <v>131</v>
      </c>
      <c r="L15" s="36" t="s">
        <v>133</v>
      </c>
      <c r="M15" s="61">
        <v>18137</v>
      </c>
    </row>
    <row r="16" spans="1:13" ht="30.75" customHeight="1" x14ac:dyDescent="0.35">
      <c r="A16" s="34">
        <v>8</v>
      </c>
      <c r="B16" s="35" t="s">
        <v>50</v>
      </c>
      <c r="C16" s="37" t="s">
        <v>51</v>
      </c>
      <c r="D16" s="57" t="s">
        <v>52</v>
      </c>
      <c r="E16" s="35">
        <v>44847</v>
      </c>
      <c r="F16" s="58">
        <v>36</v>
      </c>
      <c r="G16" s="59" t="s">
        <v>23</v>
      </c>
      <c r="H16" s="49">
        <v>1207.1300000000001</v>
      </c>
      <c r="I16" s="36">
        <v>70</v>
      </c>
      <c r="J16" s="36" t="s">
        <v>135</v>
      </c>
      <c r="K16" s="36" t="s">
        <v>109</v>
      </c>
      <c r="L16" s="36" t="s">
        <v>110</v>
      </c>
      <c r="M16" s="60">
        <v>4524</v>
      </c>
    </row>
    <row r="17" spans="1:13" ht="31.5" customHeight="1" x14ac:dyDescent="0.35">
      <c r="A17" s="34">
        <v>9</v>
      </c>
      <c r="B17" s="35" t="s">
        <v>53</v>
      </c>
      <c r="C17" s="37" t="s">
        <v>54</v>
      </c>
      <c r="D17" s="57" t="s">
        <v>55</v>
      </c>
      <c r="E17" s="35">
        <v>44846</v>
      </c>
      <c r="F17" s="58">
        <v>17</v>
      </c>
      <c r="G17" s="59" t="s">
        <v>46</v>
      </c>
      <c r="H17" s="49">
        <v>123.4</v>
      </c>
      <c r="I17" s="36">
        <v>150</v>
      </c>
      <c r="J17" s="36" t="s">
        <v>108</v>
      </c>
      <c r="K17" s="36" t="s">
        <v>111</v>
      </c>
      <c r="L17" s="36" t="s">
        <v>110</v>
      </c>
      <c r="M17" s="60">
        <v>78219</v>
      </c>
    </row>
    <row r="18" spans="1:13" ht="30" customHeight="1" x14ac:dyDescent="0.35">
      <c r="A18" s="34">
        <v>10</v>
      </c>
      <c r="B18" s="35" t="s">
        <v>56</v>
      </c>
      <c r="C18" s="37" t="s">
        <v>54</v>
      </c>
      <c r="D18" s="57" t="s">
        <v>57</v>
      </c>
      <c r="E18" s="35">
        <v>44846</v>
      </c>
      <c r="F18" s="58">
        <v>17</v>
      </c>
      <c r="G18" s="59" t="s">
        <v>46</v>
      </c>
      <c r="H18" s="49">
        <v>123.4</v>
      </c>
      <c r="I18" s="36">
        <v>150</v>
      </c>
      <c r="J18" s="36" t="s">
        <v>108</v>
      </c>
      <c r="K18" s="36" t="s">
        <v>111</v>
      </c>
      <c r="L18" s="36" t="s">
        <v>110</v>
      </c>
      <c r="M18" s="60">
        <v>62834</v>
      </c>
    </row>
    <row r="19" spans="1:13" ht="28.5" customHeight="1" x14ac:dyDescent="0.35">
      <c r="A19" s="34">
        <v>11</v>
      </c>
      <c r="B19" s="35" t="s">
        <v>58</v>
      </c>
      <c r="C19" s="37" t="s">
        <v>48</v>
      </c>
      <c r="D19" s="57" t="s">
        <v>59</v>
      </c>
      <c r="E19" s="35">
        <v>44846</v>
      </c>
      <c r="F19" s="58">
        <v>16</v>
      </c>
      <c r="G19" s="59" t="s">
        <v>60</v>
      </c>
      <c r="H19" s="49">
        <v>729.64</v>
      </c>
      <c r="I19" s="36">
        <v>70</v>
      </c>
      <c r="J19" s="36" t="s">
        <v>108</v>
      </c>
      <c r="K19" s="36" t="s">
        <v>113</v>
      </c>
      <c r="L19" s="36" t="s">
        <v>110</v>
      </c>
      <c r="M19" s="60">
        <v>18155</v>
      </c>
    </row>
    <row r="20" spans="1:13" ht="25" customHeight="1" x14ac:dyDescent="0.35">
      <c r="A20" s="34">
        <v>12</v>
      </c>
      <c r="B20" s="35" t="s">
        <v>61</v>
      </c>
      <c r="C20" s="37" t="s">
        <v>62</v>
      </c>
      <c r="D20" s="57" t="s">
        <v>63</v>
      </c>
      <c r="E20" s="35">
        <v>44846</v>
      </c>
      <c r="F20" s="58">
        <v>16</v>
      </c>
      <c r="G20" s="59" t="s">
        <v>60</v>
      </c>
      <c r="H20" s="49">
        <v>729.64</v>
      </c>
      <c r="I20" s="36">
        <v>70</v>
      </c>
      <c r="J20" s="36" t="s">
        <v>108</v>
      </c>
      <c r="K20" s="36" t="s">
        <v>113</v>
      </c>
      <c r="L20" s="36" t="s">
        <v>110</v>
      </c>
      <c r="M20" s="60">
        <v>6943</v>
      </c>
    </row>
    <row r="21" spans="1:13" ht="15" customHeight="1" x14ac:dyDescent="0.35">
      <c r="A21" s="34">
        <v>13</v>
      </c>
      <c r="B21" s="35" t="s">
        <v>64</v>
      </c>
      <c r="C21" s="37" t="s">
        <v>65</v>
      </c>
      <c r="D21" s="57" t="s">
        <v>66</v>
      </c>
      <c r="E21" s="35">
        <v>44847</v>
      </c>
      <c r="F21" s="58">
        <v>16</v>
      </c>
      <c r="G21" s="59" t="s">
        <v>60</v>
      </c>
      <c r="H21" s="49">
        <v>729.64</v>
      </c>
      <c r="I21" s="36">
        <v>70</v>
      </c>
      <c r="J21" s="36" t="s">
        <v>108</v>
      </c>
      <c r="K21" s="36" t="s">
        <v>114</v>
      </c>
      <c r="L21" s="36" t="s">
        <v>110</v>
      </c>
      <c r="M21" s="60">
        <v>3422</v>
      </c>
    </row>
    <row r="22" spans="1:13" ht="31.5" customHeight="1" x14ac:dyDescent="0.35">
      <c r="A22" s="34">
        <v>14</v>
      </c>
      <c r="B22" s="35" t="s">
        <v>67</v>
      </c>
      <c r="C22" s="37" t="s">
        <v>68</v>
      </c>
      <c r="D22" s="57" t="s">
        <v>69</v>
      </c>
      <c r="E22" s="35">
        <v>44847</v>
      </c>
      <c r="F22" s="58">
        <v>16</v>
      </c>
      <c r="G22" s="59" t="s">
        <v>70</v>
      </c>
      <c r="H22" s="49">
        <v>214.6</v>
      </c>
      <c r="I22" s="36">
        <v>70</v>
      </c>
      <c r="J22" s="36" t="s">
        <v>108</v>
      </c>
      <c r="K22" s="36" t="s">
        <v>112</v>
      </c>
      <c r="L22" s="36" t="s">
        <v>110</v>
      </c>
      <c r="M22" s="60">
        <v>4850</v>
      </c>
    </row>
    <row r="23" spans="1:13" ht="15" customHeight="1" x14ac:dyDescent="0.35">
      <c r="A23" s="34">
        <v>15</v>
      </c>
      <c r="B23" s="35" t="s">
        <v>101</v>
      </c>
      <c r="C23" s="37" t="s">
        <v>71</v>
      </c>
      <c r="D23" s="57" t="s">
        <v>72</v>
      </c>
      <c r="E23" s="35">
        <v>44848</v>
      </c>
      <c r="F23" s="58">
        <v>16</v>
      </c>
      <c r="G23" s="59" t="s">
        <v>60</v>
      </c>
      <c r="H23" s="49">
        <v>729.64</v>
      </c>
      <c r="I23" s="36">
        <v>70</v>
      </c>
      <c r="J23" s="36" t="s">
        <v>108</v>
      </c>
      <c r="K23" s="36" t="s">
        <v>115</v>
      </c>
      <c r="L23" s="36" t="s">
        <v>110</v>
      </c>
      <c r="M23" s="60">
        <v>14667</v>
      </c>
    </row>
    <row r="24" spans="1:13" ht="15" customHeight="1" x14ac:dyDescent="0.35">
      <c r="A24" s="69">
        <v>16</v>
      </c>
      <c r="B24" s="71"/>
      <c r="C24" s="73"/>
      <c r="D24" s="75"/>
      <c r="E24" s="71"/>
      <c r="F24" s="77"/>
      <c r="G24" s="78"/>
      <c r="H24" s="79"/>
    </row>
    <row r="25" spans="1:13" x14ac:dyDescent="0.35">
      <c r="A25" s="70"/>
      <c r="B25" s="72"/>
      <c r="C25" s="74"/>
      <c r="D25" s="76"/>
      <c r="E25" s="72"/>
      <c r="F25" s="77"/>
      <c r="G25" s="78"/>
      <c r="H25" s="79"/>
    </row>
    <row r="26" spans="1:13" ht="15" customHeight="1" x14ac:dyDescent="0.35">
      <c r="A26" s="69"/>
      <c r="B26" s="71"/>
      <c r="C26" s="73"/>
      <c r="D26" s="75"/>
      <c r="E26" s="71"/>
      <c r="F26" s="77"/>
      <c r="G26" s="78"/>
      <c r="H26" s="80"/>
    </row>
    <row r="27" spans="1:13" ht="15" customHeight="1" x14ac:dyDescent="0.35">
      <c r="A27" s="70"/>
      <c r="B27" s="72"/>
      <c r="C27" s="74"/>
      <c r="D27" s="76"/>
      <c r="E27" s="72"/>
      <c r="F27" s="77"/>
      <c r="G27" s="78"/>
      <c r="H27" s="80"/>
    </row>
    <row r="28" spans="1:13" x14ac:dyDescent="0.35">
      <c r="A28" s="3"/>
      <c r="D28" s="18"/>
      <c r="E28" s="19"/>
      <c r="G28" s="20" t="s">
        <v>16</v>
      </c>
      <c r="H28" s="30">
        <f>SUM(H9:H23)</f>
        <v>21562</v>
      </c>
    </row>
    <row r="29" spans="1:13" x14ac:dyDescent="0.35">
      <c r="A29" s="3"/>
      <c r="B29" s="2"/>
      <c r="C29" s="2"/>
      <c r="D29" s="4"/>
      <c r="E29" s="6"/>
      <c r="F29" s="6"/>
      <c r="G29" s="7"/>
      <c r="H29" s="5"/>
    </row>
    <row r="30" spans="1:13" x14ac:dyDescent="0.35">
      <c r="A30" s="3"/>
      <c r="B30" s="2"/>
      <c r="C30" s="2"/>
      <c r="D30" s="4"/>
      <c r="E30" s="6"/>
      <c r="F30" s="6"/>
      <c r="G30" s="7"/>
      <c r="H30" s="8"/>
    </row>
    <row r="31" spans="1:13" ht="15" thickBot="1" x14ac:dyDescent="0.4">
      <c r="A31" s="81" t="s">
        <v>11</v>
      </c>
      <c r="B31" s="82"/>
      <c r="C31" s="82"/>
      <c r="D31" s="82"/>
      <c r="E31" s="82"/>
      <c r="F31" s="82"/>
      <c r="G31" s="82"/>
      <c r="H31" s="83"/>
    </row>
    <row r="32" spans="1:13" ht="31" x14ac:dyDescent="0.35">
      <c r="A32" s="9" t="s">
        <v>15</v>
      </c>
      <c r="B32" s="9" t="s">
        <v>4</v>
      </c>
      <c r="C32" s="31" t="s">
        <v>5</v>
      </c>
      <c r="D32" s="10" t="s">
        <v>6</v>
      </c>
      <c r="E32" s="11" t="s">
        <v>7</v>
      </c>
      <c r="F32" s="9" t="s">
        <v>8</v>
      </c>
      <c r="G32" s="11" t="s">
        <v>9</v>
      </c>
      <c r="H32" s="39" t="s">
        <v>10</v>
      </c>
      <c r="I32" s="41" t="s">
        <v>103</v>
      </c>
      <c r="J32" s="42" t="s">
        <v>104</v>
      </c>
      <c r="K32" s="42" t="s">
        <v>105</v>
      </c>
      <c r="L32" s="43" t="s">
        <v>106</v>
      </c>
      <c r="M32" s="44" t="s">
        <v>107</v>
      </c>
    </row>
    <row r="33" spans="1:13" ht="43.5" x14ac:dyDescent="0.35">
      <c r="A33" s="26">
        <v>47</v>
      </c>
      <c r="B33" s="36" t="s">
        <v>73</v>
      </c>
      <c r="C33" s="40" t="s">
        <v>20</v>
      </c>
      <c r="D33" s="52" t="s">
        <v>74</v>
      </c>
      <c r="E33" s="51">
        <v>44840</v>
      </c>
      <c r="F33" s="48">
        <v>62</v>
      </c>
      <c r="G33" s="53" t="s">
        <v>75</v>
      </c>
      <c r="H33" s="50">
        <v>1630.96</v>
      </c>
      <c r="I33" s="40">
        <v>175</v>
      </c>
      <c r="J33" s="40" t="s">
        <v>128</v>
      </c>
      <c r="K33" s="40" t="s">
        <v>124</v>
      </c>
      <c r="L33" s="40" t="s">
        <v>130</v>
      </c>
      <c r="M33" s="45">
        <v>517</v>
      </c>
    </row>
    <row r="34" spans="1:13" ht="29" x14ac:dyDescent="0.35">
      <c r="A34" s="26">
        <v>48</v>
      </c>
      <c r="B34" s="37" t="s">
        <v>102</v>
      </c>
      <c r="C34" s="54" t="s">
        <v>20</v>
      </c>
      <c r="D34" s="47" t="s">
        <v>76</v>
      </c>
      <c r="E34" s="46">
        <v>44840</v>
      </c>
      <c r="F34" s="48">
        <v>62</v>
      </c>
      <c r="G34" s="53" t="s">
        <v>75</v>
      </c>
      <c r="H34" s="50">
        <v>1630.96</v>
      </c>
      <c r="I34" s="40">
        <v>175</v>
      </c>
      <c r="J34" s="40" t="s">
        <v>127</v>
      </c>
      <c r="K34" s="40" t="s">
        <v>124</v>
      </c>
      <c r="L34" s="40" t="s">
        <v>130</v>
      </c>
      <c r="M34" s="45">
        <v>439</v>
      </c>
    </row>
    <row r="35" spans="1:13" ht="29" x14ac:dyDescent="0.35">
      <c r="A35" s="26">
        <v>49</v>
      </c>
      <c r="B35" s="37" t="s">
        <v>77</v>
      </c>
      <c r="C35" s="54" t="s">
        <v>20</v>
      </c>
      <c r="D35" s="47" t="s">
        <v>21</v>
      </c>
      <c r="E35" s="46">
        <v>44840</v>
      </c>
      <c r="F35" s="48">
        <v>61</v>
      </c>
      <c r="G35" s="53" t="s">
        <v>78</v>
      </c>
      <c r="H35" s="50">
        <v>1845.56</v>
      </c>
      <c r="I35" s="40">
        <v>175</v>
      </c>
      <c r="J35" s="40" t="s">
        <v>126</v>
      </c>
      <c r="K35" s="40" t="s">
        <v>124</v>
      </c>
      <c r="L35" s="40" t="s">
        <v>130</v>
      </c>
      <c r="M35" s="45">
        <v>54594</v>
      </c>
    </row>
    <row r="36" spans="1:13" ht="29" x14ac:dyDescent="0.35">
      <c r="A36" s="26">
        <v>50</v>
      </c>
      <c r="B36" s="37" t="s">
        <v>79</v>
      </c>
      <c r="C36" s="54" t="s">
        <v>20</v>
      </c>
      <c r="D36" s="47" t="s">
        <v>80</v>
      </c>
      <c r="E36" s="46">
        <v>44840</v>
      </c>
      <c r="F36" s="48">
        <v>61</v>
      </c>
      <c r="G36" s="53" t="s">
        <v>78</v>
      </c>
      <c r="H36" s="50">
        <v>1845.56</v>
      </c>
      <c r="I36" s="40">
        <v>175</v>
      </c>
      <c r="J36" s="40" t="s">
        <v>126</v>
      </c>
      <c r="K36" s="40" t="s">
        <v>124</v>
      </c>
      <c r="L36" s="40" t="s">
        <v>130</v>
      </c>
      <c r="M36" s="45">
        <v>549</v>
      </c>
    </row>
    <row r="37" spans="1:13" ht="29" x14ac:dyDescent="0.35">
      <c r="A37" s="26">
        <v>51</v>
      </c>
      <c r="B37" s="38" t="s">
        <v>81</v>
      </c>
      <c r="C37" s="40" t="s">
        <v>82</v>
      </c>
      <c r="D37" s="52" t="s">
        <v>83</v>
      </c>
      <c r="E37" s="51">
        <v>44840</v>
      </c>
      <c r="F37" s="48">
        <v>61</v>
      </c>
      <c r="G37" s="53" t="s">
        <v>78</v>
      </c>
      <c r="H37" s="50">
        <v>1845.56</v>
      </c>
      <c r="I37" s="40">
        <v>250</v>
      </c>
      <c r="J37" s="40" t="s">
        <v>125</v>
      </c>
      <c r="K37" s="40" t="s">
        <v>124</v>
      </c>
      <c r="L37" s="40" t="s">
        <v>130</v>
      </c>
      <c r="M37" s="45">
        <v>70701</v>
      </c>
    </row>
    <row r="38" spans="1:13" ht="29" x14ac:dyDescent="0.35">
      <c r="A38" s="26">
        <v>52</v>
      </c>
      <c r="B38" s="38" t="s">
        <v>84</v>
      </c>
      <c r="C38" s="40" t="s">
        <v>82</v>
      </c>
      <c r="D38" s="52" t="s">
        <v>85</v>
      </c>
      <c r="E38" s="51">
        <v>44840</v>
      </c>
      <c r="F38" s="48">
        <v>61</v>
      </c>
      <c r="G38" s="53" t="s">
        <v>78</v>
      </c>
      <c r="H38" s="50">
        <v>1845.56</v>
      </c>
      <c r="I38" s="40">
        <v>250</v>
      </c>
      <c r="J38" s="40" t="s">
        <v>123</v>
      </c>
      <c r="K38" s="40" t="s">
        <v>124</v>
      </c>
      <c r="L38" s="40" t="s">
        <v>130</v>
      </c>
      <c r="M38" s="45">
        <v>49201</v>
      </c>
    </row>
    <row r="39" spans="1:13" ht="40.5" customHeight="1" x14ac:dyDescent="0.35">
      <c r="A39" s="85">
        <v>53</v>
      </c>
      <c r="B39" s="89" t="s">
        <v>86</v>
      </c>
      <c r="C39" s="86" t="s">
        <v>87</v>
      </c>
      <c r="D39" s="87" t="s">
        <v>88</v>
      </c>
      <c r="E39" s="84">
        <v>44845</v>
      </c>
      <c r="F39" s="90">
        <v>1</v>
      </c>
      <c r="G39" s="88" t="s">
        <v>19</v>
      </c>
      <c r="H39" s="91">
        <v>659.9</v>
      </c>
      <c r="I39" s="40">
        <v>70</v>
      </c>
      <c r="J39" s="40" t="s">
        <v>136</v>
      </c>
      <c r="K39" s="40" t="s">
        <v>120</v>
      </c>
      <c r="L39" s="40" t="s">
        <v>110</v>
      </c>
      <c r="M39" s="45">
        <v>15236</v>
      </c>
    </row>
    <row r="40" spans="1:13" ht="47.25" customHeight="1" x14ac:dyDescent="0.35">
      <c r="A40" s="26">
        <v>54</v>
      </c>
      <c r="B40" s="38" t="s">
        <v>89</v>
      </c>
      <c r="C40" s="40" t="s">
        <v>48</v>
      </c>
      <c r="D40" s="52" t="s">
        <v>49</v>
      </c>
      <c r="E40" s="51">
        <v>44845</v>
      </c>
      <c r="F40" s="48">
        <v>5</v>
      </c>
      <c r="G40" s="53" t="s">
        <v>90</v>
      </c>
      <c r="H40" s="50">
        <v>423.84</v>
      </c>
      <c r="I40" s="36">
        <v>150</v>
      </c>
      <c r="J40" s="36" t="s">
        <v>132</v>
      </c>
      <c r="K40" s="40" t="s">
        <v>131</v>
      </c>
      <c r="L40" s="40" t="s">
        <v>110</v>
      </c>
      <c r="M40" s="45">
        <v>18137</v>
      </c>
    </row>
    <row r="41" spans="1:13" ht="52.5" customHeight="1" x14ac:dyDescent="0.35">
      <c r="A41" s="26">
        <v>55</v>
      </c>
      <c r="B41" s="38" t="s">
        <v>91</v>
      </c>
      <c r="C41" s="40" t="s">
        <v>92</v>
      </c>
      <c r="D41" s="52" t="s">
        <v>93</v>
      </c>
      <c r="E41" s="51">
        <v>44847</v>
      </c>
      <c r="F41" s="48">
        <v>2</v>
      </c>
      <c r="G41" s="53" t="s">
        <v>94</v>
      </c>
      <c r="H41" s="50">
        <v>27.9</v>
      </c>
      <c r="I41" s="40">
        <v>70</v>
      </c>
      <c r="J41" s="40" t="s">
        <v>137</v>
      </c>
      <c r="K41" s="40" t="s">
        <v>138</v>
      </c>
      <c r="L41" s="40" t="s">
        <v>110</v>
      </c>
      <c r="M41" s="45">
        <v>12774</v>
      </c>
    </row>
    <row r="42" spans="1:13" ht="43.5" x14ac:dyDescent="0.35">
      <c r="A42" s="26">
        <v>56</v>
      </c>
      <c r="B42" s="38" t="s">
        <v>91</v>
      </c>
      <c r="C42" s="40" t="s">
        <v>92</v>
      </c>
      <c r="D42" s="52" t="s">
        <v>93</v>
      </c>
      <c r="E42" s="51">
        <v>44847</v>
      </c>
      <c r="F42" s="53">
        <v>1</v>
      </c>
      <c r="G42" s="53" t="s">
        <v>19</v>
      </c>
      <c r="H42" s="55">
        <v>659.9</v>
      </c>
      <c r="I42" s="40">
        <v>70</v>
      </c>
      <c r="J42" s="40" t="s">
        <v>137</v>
      </c>
      <c r="K42" s="40" t="s">
        <v>138</v>
      </c>
      <c r="L42" s="40" t="s">
        <v>110</v>
      </c>
      <c r="M42" s="45">
        <v>12774</v>
      </c>
    </row>
    <row r="43" spans="1:13" ht="33" customHeight="1" x14ac:dyDescent="0.35">
      <c r="A43" s="92">
        <v>57</v>
      </c>
      <c r="B43" s="93" t="s">
        <v>95</v>
      </c>
      <c r="C43" s="12" t="s">
        <v>96</v>
      </c>
      <c r="D43" s="13" t="s">
        <v>97</v>
      </c>
      <c r="E43" s="93">
        <v>44847</v>
      </c>
      <c r="F43" s="94">
        <v>1</v>
      </c>
      <c r="G43" s="94" t="s">
        <v>19</v>
      </c>
      <c r="H43" s="95">
        <v>659.9</v>
      </c>
      <c r="I43" s="40">
        <v>70</v>
      </c>
      <c r="J43" s="40" t="s">
        <v>121</v>
      </c>
      <c r="K43" s="40" t="s">
        <v>139</v>
      </c>
      <c r="L43" s="40" t="s">
        <v>110</v>
      </c>
      <c r="M43" s="45">
        <v>4019</v>
      </c>
    </row>
    <row r="44" spans="1:13" ht="29" x14ac:dyDescent="0.35">
      <c r="A44" s="26">
        <v>58</v>
      </c>
      <c r="B44" s="12" t="s">
        <v>13</v>
      </c>
      <c r="C44" s="12" t="s">
        <v>14</v>
      </c>
      <c r="D44" s="13" t="s">
        <v>14</v>
      </c>
      <c r="E44" s="13" t="s">
        <v>14</v>
      </c>
      <c r="F44" s="48">
        <v>15.02</v>
      </c>
      <c r="G44" s="56" t="s">
        <v>98</v>
      </c>
      <c r="H44" s="50">
        <v>17663.52</v>
      </c>
      <c r="I44" s="26"/>
      <c r="J44" s="26"/>
      <c r="K44" s="26"/>
      <c r="L44" s="26"/>
      <c r="M44" s="26"/>
    </row>
    <row r="45" spans="1:13" ht="29" x14ac:dyDescent="0.35">
      <c r="A45" s="26">
        <v>59</v>
      </c>
      <c r="B45" s="12" t="s">
        <v>13</v>
      </c>
      <c r="C45" s="12" t="s">
        <v>14</v>
      </c>
      <c r="D45" s="13" t="s">
        <v>14</v>
      </c>
      <c r="E45" s="13" t="s">
        <v>14</v>
      </c>
      <c r="F45" s="48">
        <v>20.39</v>
      </c>
      <c r="G45" s="56" t="s">
        <v>99</v>
      </c>
      <c r="H45" s="50">
        <v>978.72</v>
      </c>
      <c r="I45" s="26"/>
      <c r="J45" s="26"/>
      <c r="K45" s="26"/>
      <c r="L45" s="26"/>
      <c r="M45" s="26"/>
    </row>
    <row r="46" spans="1:13" x14ac:dyDescent="0.35">
      <c r="G46" s="20" t="s">
        <v>17</v>
      </c>
      <c r="H46" s="21">
        <f>SUM(H33:H45)</f>
        <v>31717.839999999997</v>
      </c>
    </row>
    <row r="47" spans="1:13" x14ac:dyDescent="0.35">
      <c r="H47" s="22"/>
    </row>
    <row r="48" spans="1:13" ht="15" thickBot="1" x14ac:dyDescent="0.4">
      <c r="A48" s="3"/>
      <c r="B48" s="2"/>
      <c r="C48" s="2"/>
      <c r="D48" s="4"/>
      <c r="E48" s="6"/>
      <c r="F48" s="6"/>
      <c r="G48" s="7"/>
      <c r="H48" s="22"/>
    </row>
    <row r="49" spans="1:8" ht="15" thickBot="1" x14ac:dyDescent="0.4">
      <c r="A49" s="3"/>
      <c r="B49" s="2"/>
      <c r="C49" s="2"/>
      <c r="D49" s="4"/>
      <c r="E49" s="6"/>
      <c r="F49" s="6"/>
      <c r="G49" s="33" t="s">
        <v>12</v>
      </c>
      <c r="H49" s="23">
        <f>SUM(H28,H46)</f>
        <v>53279.839999999997</v>
      </c>
    </row>
    <row r="50" spans="1:8" x14ac:dyDescent="0.35">
      <c r="A50" s="3"/>
      <c r="B50" s="2"/>
      <c r="C50" s="2"/>
      <c r="D50" s="4"/>
      <c r="E50" s="6"/>
      <c r="F50" s="6"/>
      <c r="G50" s="7"/>
      <c r="H50" s="5"/>
    </row>
    <row r="51" spans="1:8" x14ac:dyDescent="0.35">
      <c r="A51" s="3"/>
      <c r="B51" s="2"/>
      <c r="C51" s="2"/>
      <c r="D51" s="4"/>
      <c r="E51" s="6"/>
      <c r="F51" s="6"/>
      <c r="G51" s="7"/>
      <c r="H51" s="5"/>
    </row>
    <row r="52" spans="1:8" x14ac:dyDescent="0.35">
      <c r="A52" s="3"/>
      <c r="B52" s="2"/>
      <c r="C52" s="2"/>
      <c r="D52" s="4"/>
      <c r="E52" s="6"/>
      <c r="F52" s="6"/>
      <c r="G52" s="7"/>
      <c r="H52" s="5"/>
    </row>
    <row r="53" spans="1:8" x14ac:dyDescent="0.35">
      <c r="A53" s="3"/>
      <c r="B53" s="2"/>
      <c r="C53" s="2"/>
      <c r="D53" s="4"/>
      <c r="E53" s="6"/>
      <c r="F53" s="6"/>
      <c r="G53" s="7"/>
      <c r="H53" s="5"/>
    </row>
    <row r="54" spans="1:8" x14ac:dyDescent="0.35">
      <c r="A54" s="3"/>
      <c r="B54" s="2"/>
      <c r="C54" s="2"/>
      <c r="D54" s="4"/>
      <c r="E54" s="6"/>
      <c r="F54" s="6"/>
      <c r="G54" s="7"/>
      <c r="H54" s="5"/>
    </row>
    <row r="55" spans="1:8" x14ac:dyDescent="0.35">
      <c r="A55" s="3"/>
      <c r="B55" s="2"/>
      <c r="C55" s="2"/>
      <c r="D55" s="4"/>
      <c r="E55" s="6"/>
      <c r="F55" s="6"/>
      <c r="G55" s="7"/>
      <c r="H55" s="5"/>
    </row>
  </sheetData>
  <mergeCells count="22">
    <mergeCell ref="A31:H31"/>
    <mergeCell ref="F24:F25"/>
    <mergeCell ref="G24:G25"/>
    <mergeCell ref="H24:H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A1:H1"/>
    <mergeCell ref="E3:F3"/>
    <mergeCell ref="E4:F4"/>
    <mergeCell ref="E5:F5"/>
    <mergeCell ref="A7:H7"/>
  </mergeCells>
  <hyperlinks>
    <hyperlink ref="M16" r:id="rId1" display="https://ex02.montgomerycountymd.gov/ojn6/ijn7/StreetLightAdmin/PoleDetails.aspx?CID=4524&amp;PType=L" xr:uid="{BB3B94E4-391F-4B17-B856-A7A38E8AACA0}"/>
    <hyperlink ref="M17" r:id="rId2" display="https://ex02.montgomerycountymd.gov/ojn6/ijn7/StreetLightAdmin/PoleDetails.aspx?CID=78219&amp;PType=L" xr:uid="{1E489D08-FB10-4BC2-A48F-C88B3F4DBC0B}"/>
    <hyperlink ref="M18" r:id="rId3" display="https://ex02.montgomerycountymd.gov/ojn6/ijn7/StreetLightAdmin/PoleDetails.aspx?CID=62834&amp;PType=L" xr:uid="{D77FD220-B4D7-4101-A91F-4F1CD4B22ED8}"/>
    <hyperlink ref="M19" r:id="rId4" display="https://ex02.montgomerycountymd.gov/ojn6/ijn7/StreetLightAdmin/PoleDetails.aspx?CID=18155&amp;PType=L" xr:uid="{7DE07A9D-AF10-42B7-884C-094583EAF02A}"/>
    <hyperlink ref="M20" r:id="rId5" display="https://ex02.montgomerycountymd.gov/ojn6/ijn7/StreetLightAdmin/PoleDetails.aspx?CID=6943&amp;PType=L" xr:uid="{2BECCBAC-6EA5-4B44-9A8A-BAA709DA88AF}"/>
    <hyperlink ref="M21" r:id="rId6" display="https://ex02.montgomerycountymd.gov/ojn6/ijn7/StreetLightAdmin/PoleDetails.aspx?CID=3422&amp;PType=L" xr:uid="{451CBA80-7871-48EB-ACBA-A563E8362383}"/>
    <hyperlink ref="M22" r:id="rId7" display="https://ex02.montgomerycountymd.gov/ojn6/ijn7/StreetLightAdmin/PoleDetails.aspx?CID=4850&amp;PType=L" xr:uid="{FD209CBC-C050-4485-8A05-325B947F6C5E}"/>
    <hyperlink ref="M23" r:id="rId8" display="https://ex02.montgomerycountymd.gov/ojn6/ijn7/StreetLightAdmin/PoleDetails.aspx?CID=14667&amp;PType=L" xr:uid="{D36C86FA-8C19-4F82-B525-D19D3B355A0A}"/>
    <hyperlink ref="M14" r:id="rId9" display="https://ex02.montgomerycountymd.gov/ojn6/ijn7/StreetLightAdmin/PoleDetails.aspx?CID=11381&amp;PType=L" xr:uid="{E75382D6-F73B-46B8-AA8C-C04E6789C959}"/>
    <hyperlink ref="M13" r:id="rId10" display="https://ex02.montgomerycountymd.gov/ojn6/ijn7/StreetLightAdmin/PoleDetails.aspx?CID=6859&amp;PType=L" xr:uid="{D1B0A769-04FD-45BE-843C-859AC83F91A4}"/>
    <hyperlink ref="M11" r:id="rId11" display="https://ex02.montgomerycountymd.gov/ojn6/ijn7/StreetLightAdmin/PoleDetails.aspx?CID=4108&amp;PType=L" xr:uid="{010E3D90-7E8B-4EB9-8D1C-DB154D94B6BF}"/>
    <hyperlink ref="M10" r:id="rId12" display="https://ex02.montgomerycountymd.gov/ojn6/ijn7/StreetLightAdmin/PoleDetails.aspx?CID=13085&amp;PType=L" xr:uid="{00A6832D-A560-4D61-BA2A-8165E5E6D847}"/>
    <hyperlink ref="M9" r:id="rId13" display="https://ex02.montgomerycountymd.gov/ojn6/ijn7/StreetLightAdmin/PoleDetails.aspx?CID=12924&amp;PType=L" xr:uid="{41BB6CE5-922D-4396-A2C9-492239547055}"/>
    <hyperlink ref="M39" r:id="rId14" display="https://ex02.montgomerycountymd.gov/ojn6/ijn7/StreetLightAdmin/PoleDetails.aspx?CID=15236&amp;PType=L" xr:uid="{E4A64B46-C5BC-4A01-9582-2C9EEFB8F5F5}"/>
    <hyperlink ref="M40" r:id="rId15" display="https://ex02.montgomerycountymd.gov/ojn6/ijn7/StreetLightAdmin/PoleDetails.aspx?CID=18137&amp;PType=L" xr:uid="{90F9ADB1-F523-438A-B715-540E488B381F}"/>
    <hyperlink ref="M43" r:id="rId16" display="https://ex02.montgomerycountymd.gov/ojn6/ijn7/StreetLightAdmin/PoleDetails.aspx?CID=4019&amp;PType=L" xr:uid="{F38D8B28-BDC7-493D-A796-E42D5D3B7E0F}"/>
    <hyperlink ref="M41" r:id="rId17" display="https://ex02.montgomerycountymd.gov/ojn6/ijn7/StreetLightAdmin/PoleDetails.aspx?CID=12774&amp;PType=L" xr:uid="{339702D7-6178-4B06-8DC0-2A07AD97A3CF}"/>
    <hyperlink ref="M42" r:id="rId18" display="https://ex02.montgomerycountymd.gov/ojn6/ijn7/StreetLightAdmin/PoleDetails.aspx?CID=12774&amp;PType=L" xr:uid="{E210270A-354D-4968-B0BA-42E22C1F41F3}"/>
    <hyperlink ref="M12" r:id="rId19" display="https://ex02.montgomerycountymd.gov/ojn6/ijn7/StreetLightAdmin/PoleDetails.aspx?CID=70699&amp;PType=L" xr:uid="{9050901C-3CA5-48A7-ABBA-D65A726E85CF}"/>
    <hyperlink ref="M33" r:id="rId20" display="https://ex02.montgomerycountymd.gov/ojn6/ijn7/StreetLightAdmin/PoleDetails.aspx?CID=517&amp;PType=L" xr:uid="{BBF6312C-AB1C-4A28-BA4F-F7C4181A3112}"/>
    <hyperlink ref="M34" r:id="rId21" display="https://ex02.montgomerycountymd.gov/ojn6/ijn7/StreetLightAdmin/PoleDetails.aspx?CID=439&amp;PType=L" xr:uid="{386AF9CD-1597-4A4C-A38C-276A53448934}"/>
    <hyperlink ref="M35" r:id="rId22" display="https://ex02.montgomerycountymd.gov/ojn6/ijn7/StreetLightAdmin/PoleDetails.aspx?CID=54594&amp;PType=L" xr:uid="{AEA76AEF-F1CD-4638-921E-2EAA633F26BC}"/>
    <hyperlink ref="M36" r:id="rId23" display="https://ex02.montgomerycountymd.gov/ojn6/ijn7/StreetLightAdmin/PoleDetails.aspx?CID=549&amp;PType=L" xr:uid="{1F2E5605-96D9-4A43-8C11-EE0D8EC5B649}"/>
    <hyperlink ref="M37" r:id="rId24" display="https://ex02.montgomerycountymd.gov/ojn6/ijn7/StreetLightAdmin/PoleDetails.aspx?CID=70701&amp;PType=L" xr:uid="{20C15274-2158-4AD2-9A03-42B2C15D50B5}"/>
    <hyperlink ref="M38" r:id="rId25" display="https://ex02.montgomerycountymd.gov/ojn6/ijn7/StreetLightAdmin/PoleDetails.aspx?CID=49201&amp;PType=L" xr:uid="{92D6F3EB-672F-4C0B-8D53-224AC12C16C7}"/>
    <hyperlink ref="M15" r:id="rId26" display="https://ex02.montgomerycountymd.gov/ojn6/ijn7/StreetLightAdmin/PoleDetails.aspx?CID=18137&amp;PType=L" xr:uid="{2BFD7601-DC8A-4F68-99ED-9406C35CCFAE}"/>
  </hyperlinks>
  <pageMargins left="0.7" right="0.7" top="0.75" bottom="0.75" header="0.3" footer="0.3"/>
  <pageSetup orientation="portrait" r:id="rId27"/>
  <drawing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Bland, Vivian</cp:lastModifiedBy>
  <dcterms:created xsi:type="dcterms:W3CDTF">2022-02-17T13:04:14Z</dcterms:created>
  <dcterms:modified xsi:type="dcterms:W3CDTF">2022-11-16T16:12:35Z</dcterms:modified>
</cp:coreProperties>
</file>